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A6" i="1"/>
  <c r="G6"/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/>
  <c r="E7"/>
  <c r="D7"/>
  <c r="C7"/>
  <c r="B7"/>
  <c r="A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<sst xmlns="http://schemas.openxmlformats.org/spreadsheetml/2006/main" count="45" uniqueCount="19">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</sst>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u/>
      <sz val="11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H8" sqref="H8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7.100000000000001" customHeight="1">
      <c r="P2" s="5" t="s">
        <v>1</v>
      </c>
      <c r="Q2" s="5"/>
    </row>
    <row r="3" spans="1:17" ht="30" customHeight="1">
      <c r="A3" s="6" t="s">
        <v>2</v>
      </c>
      <c r="B3" s="7"/>
      <c r="C3" s="7"/>
      <c r="D3" s="7"/>
      <c r="E3" s="7"/>
      <c r="F3" s="8"/>
      <c r="G3" s="9" t="s">
        <v>3</v>
      </c>
      <c r="H3" s="10"/>
      <c r="I3" s="10"/>
      <c r="J3" s="10"/>
      <c r="K3" s="10"/>
      <c r="L3" s="10"/>
      <c r="M3" s="6" t="s">
        <v>4</v>
      </c>
      <c r="N3" s="7"/>
      <c r="O3" s="7"/>
      <c r="P3" s="7"/>
      <c r="Q3" s="8"/>
    </row>
    <row r="4" spans="1:17" ht="30" customHeight="1">
      <c r="A4" s="12" t="s">
        <v>5</v>
      </c>
      <c r="B4" s="10" t="s">
        <v>6</v>
      </c>
      <c r="C4" s="10" t="s">
        <v>7</v>
      </c>
      <c r="D4" s="10"/>
      <c r="E4" s="10"/>
      <c r="F4" s="10" t="s">
        <v>8</v>
      </c>
      <c r="G4" s="10" t="s">
        <v>5</v>
      </c>
      <c r="H4" s="10" t="s">
        <v>6</v>
      </c>
      <c r="I4" s="10" t="s">
        <v>7</v>
      </c>
      <c r="J4" s="10"/>
      <c r="K4" s="10"/>
      <c r="L4" s="10" t="s">
        <v>8</v>
      </c>
      <c r="M4" s="10" t="s">
        <v>5</v>
      </c>
      <c r="N4" s="10" t="s">
        <v>6</v>
      </c>
      <c r="O4" s="10" t="s">
        <v>7</v>
      </c>
      <c r="P4" s="10"/>
      <c r="Q4" s="10" t="s">
        <v>8</v>
      </c>
    </row>
    <row r="5" spans="1:17" ht="30" customHeight="1">
      <c r="A5" s="13"/>
      <c r="B5" s="10"/>
      <c r="C5" s="1" t="s">
        <v>9</v>
      </c>
      <c r="D5" s="2" t="s">
        <v>10</v>
      </c>
      <c r="E5" s="2" t="s">
        <v>11</v>
      </c>
      <c r="F5" s="10"/>
      <c r="G5" s="10"/>
      <c r="H5" s="10"/>
      <c r="I5" s="1" t="s">
        <v>9</v>
      </c>
      <c r="J5" s="2" t="s">
        <v>10</v>
      </c>
      <c r="K5" s="2" t="s">
        <v>11</v>
      </c>
      <c r="L5" s="10"/>
      <c r="M5" s="10"/>
      <c r="N5" s="10"/>
      <c r="O5" s="2" t="s">
        <v>10</v>
      </c>
      <c r="P5" s="2" t="s">
        <v>11</v>
      </c>
      <c r="Q5" s="10"/>
    </row>
    <row r="6" spans="1:17" ht="30" customHeight="1">
      <c r="A6" s="2">
        <f>E6+F6</f>
        <v>13.7</v>
      </c>
      <c r="B6" s="2">
        <v>0</v>
      </c>
      <c r="C6" s="2"/>
      <c r="D6" s="2">
        <v>0</v>
      </c>
      <c r="E6" s="2">
        <v>11.7</v>
      </c>
      <c r="F6" s="2">
        <v>2</v>
      </c>
      <c r="G6" s="2">
        <f>K6+L6</f>
        <v>9.26</v>
      </c>
      <c r="H6" s="2">
        <v>0</v>
      </c>
      <c r="I6" s="2">
        <v>7.69</v>
      </c>
      <c r="J6" s="2">
        <v>0</v>
      </c>
      <c r="K6" s="2">
        <v>7.69</v>
      </c>
      <c r="L6" s="2">
        <v>1.57</v>
      </c>
      <c r="M6" s="2">
        <v>5</v>
      </c>
      <c r="N6" s="2">
        <v>0</v>
      </c>
      <c r="O6" s="2">
        <v>0</v>
      </c>
      <c r="P6" s="2">
        <v>3</v>
      </c>
      <c r="Q6" s="2">
        <v>2</v>
      </c>
    </row>
    <row r="7" spans="1:17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11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1" customHeight="1">
      <c r="A13" s="11" t="s">
        <v>13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</sheetData>
  <mergeCells count="19">
    <mergeCell ref="A11:Q12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A1:Q1"/>
    <mergeCell ref="P2:Q2"/>
    <mergeCell ref="A3:F3"/>
    <mergeCell ref="G3:L3"/>
    <mergeCell ref="M3:Q3"/>
    <mergeCell ref="M4:M5"/>
    <mergeCell ref="N4:N5"/>
    <mergeCell ref="Q4:Q5"/>
    <mergeCell ref="L4:L5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4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>
      <c r="J3" t="s">
        <v>1</v>
      </c>
    </row>
    <row r="4" spans="1:10" ht="35.1" customHeight="1">
      <c r="A4" s="10" t="s">
        <v>15</v>
      </c>
      <c r="B4" s="10"/>
      <c r="C4" s="10"/>
      <c r="D4" s="10"/>
      <c r="E4" s="10"/>
      <c r="F4" s="10" t="s">
        <v>16</v>
      </c>
      <c r="G4" s="10"/>
      <c r="H4" s="10"/>
      <c r="I4" s="10"/>
      <c r="J4" s="10"/>
    </row>
    <row r="5" spans="1:10" ht="35.1" customHeight="1">
      <c r="A5" s="12" t="s">
        <v>5</v>
      </c>
      <c r="B5" s="12" t="s">
        <v>6</v>
      </c>
      <c r="C5" s="10" t="s">
        <v>7</v>
      </c>
      <c r="D5" s="10"/>
      <c r="E5" s="12" t="s">
        <v>8</v>
      </c>
      <c r="F5" s="10" t="s">
        <v>5</v>
      </c>
      <c r="G5" s="10" t="s">
        <v>6</v>
      </c>
      <c r="H5" s="10" t="s">
        <v>7</v>
      </c>
      <c r="I5" s="10"/>
      <c r="J5" s="10" t="s">
        <v>8</v>
      </c>
    </row>
    <row r="6" spans="1:10" ht="35.1" customHeight="1">
      <c r="A6" s="13"/>
      <c r="B6" s="13"/>
      <c r="C6" s="2" t="s">
        <v>10</v>
      </c>
      <c r="D6" s="2" t="s">
        <v>11</v>
      </c>
      <c r="E6" s="13"/>
      <c r="F6" s="10"/>
      <c r="G6" s="10"/>
      <c r="H6" s="2" t="s">
        <v>10</v>
      </c>
      <c r="I6" s="2" t="s">
        <v>11</v>
      </c>
      <c r="J6" s="10"/>
    </row>
    <row r="7" spans="1:10" ht="35.1" customHeight="1">
      <c r="A7" s="2">
        <f>SUM(B7:E7)</f>
        <v>4.2600000000000007</v>
      </c>
      <c r="B7" s="2">
        <f ca="1">SUM(三公经费表!H6-三公经费表!N6)</f>
        <v>0</v>
      </c>
      <c r="C7" s="2">
        <f ca="1">SUM(三公经费表!J6-三公经费表!O6)</f>
        <v>0</v>
      </c>
      <c r="D7" s="2">
        <f ca="1">SUM(三公经费表!K6-三公经费表!P6)</f>
        <v>4.6900000000000004</v>
      </c>
      <c r="E7" s="2">
        <f ca="1">SUM(三公经费表!L6-三公经费表!Q6)</f>
        <v>-0.42999999999999994</v>
      </c>
      <c r="F7" s="2">
        <f ca="1">SUM(G7:J7)</f>
        <v>-4.4399999999999986</v>
      </c>
      <c r="G7" s="2">
        <f ca="1">SUM(三公经费表!H6-三公经费表!B6)</f>
        <v>0</v>
      </c>
      <c r="H7" s="2">
        <f ca="1">SUM(三公经费表!J6-三公经费表!D6)</f>
        <v>0</v>
      </c>
      <c r="I7" s="2">
        <f ca="1">SUM(三公经费表!K6-三公经费表!E6)</f>
        <v>-4.0099999999999989</v>
      </c>
      <c r="J7" s="2">
        <f ca="1">SUM(三公经费表!L6-三公经费表!F6)</f>
        <v>-0.42999999999999994</v>
      </c>
    </row>
    <row r="8" spans="1:10" ht="35.1" customHeight="1">
      <c r="A8" s="2">
        <f>SUM(B8:E8)</f>
        <v>0</v>
      </c>
      <c r="B8" s="2">
        <f ca="1">SUM(三公经费表!H7-三公经费表!N7)</f>
        <v>0</v>
      </c>
      <c r="C8" s="2">
        <f ca="1">SUM(三公经费表!J7-三公经费表!O7)</f>
        <v>0</v>
      </c>
      <c r="D8" s="2">
        <f ca="1">SUM(三公经费表!K7-三公经费表!P7)</f>
        <v>0</v>
      </c>
      <c r="E8" s="2">
        <f ca="1">SUM(三公经费表!L7-三公经费表!Q7)</f>
        <v>0</v>
      </c>
      <c r="F8" s="2">
        <f ca="1">SUM(G8:J8)</f>
        <v>0</v>
      </c>
      <c r="G8" s="2">
        <f ca="1">SUM(三公经费表!H7-三公经费表!B7)</f>
        <v>0</v>
      </c>
      <c r="H8" s="2">
        <f ca="1">SUM(三公经费表!J7-三公经费表!D7)</f>
        <v>0</v>
      </c>
      <c r="I8" s="2">
        <f ca="1">SUM(三公经费表!K7-三公经费表!E7)</f>
        <v>0</v>
      </c>
      <c r="J8" s="2">
        <f ca="1">SUM(三公经费表!L7-三公经费表!F7)</f>
        <v>0</v>
      </c>
    </row>
    <row r="9" spans="1:10" ht="35.1" customHeight="1">
      <c r="A9" s="2">
        <f>SUM(B9:E9)</f>
        <v>0</v>
      </c>
      <c r="B9" s="2">
        <f ca="1">SUM(三公经费表!H8-三公经费表!N8)</f>
        <v>0</v>
      </c>
      <c r="C9" s="2">
        <f ca="1">SUM(三公经费表!J8-三公经费表!O8)</f>
        <v>0</v>
      </c>
      <c r="D9" s="2">
        <f ca="1">SUM(三公经费表!K8-三公经费表!P8)</f>
        <v>0</v>
      </c>
      <c r="E9" s="2">
        <f ca="1">SUM(三公经费表!L8-三公经费表!Q8)</f>
        <v>0</v>
      </c>
      <c r="F9" s="2">
        <f ca="1">SUM(G9:J9)</f>
        <v>0</v>
      </c>
      <c r="G9" s="2">
        <f ca="1">SUM(三公经费表!H8-三公经费表!B8)</f>
        <v>0</v>
      </c>
      <c r="H9" s="2">
        <f ca="1">SUM(三公经费表!J8-三公经费表!D8)</f>
        <v>0</v>
      </c>
      <c r="I9" s="2">
        <f ca="1">SUM(三公经费表!K8-三公经费表!E8)</f>
        <v>0</v>
      </c>
      <c r="J9" s="2">
        <f ca="1">SUM(三公经费表!L8-三公经费表!F8)</f>
        <v>0</v>
      </c>
    </row>
    <row r="10" spans="1:10" ht="35.1" customHeight="1">
      <c r="A10" s="2">
        <f>SUM(B10:E10)</f>
        <v>0</v>
      </c>
      <c r="B10" s="2">
        <f ca="1">SUM(三公经费表!H9-三公经费表!N9)</f>
        <v>0</v>
      </c>
      <c r="C10" s="2">
        <f ca="1">SUM(三公经费表!J9-三公经费表!O9)</f>
        <v>0</v>
      </c>
      <c r="D10" s="2">
        <f ca="1">SUM(三公经费表!K9-三公经费表!P9)</f>
        <v>0</v>
      </c>
      <c r="E10" s="2">
        <f ca="1">SUM(三公经费表!L9-三公经费表!Q9)</f>
        <v>0</v>
      </c>
      <c r="F10" s="2">
        <f ca="1">SUM(G10:J10)</f>
        <v>0</v>
      </c>
      <c r="G10" s="2">
        <f ca="1">SUM(三公经费表!H9-三公经费表!B9)</f>
        <v>0</v>
      </c>
      <c r="H10" s="2">
        <f ca="1">SUM(三公经费表!J9-三公经费表!D9)</f>
        <v>0</v>
      </c>
      <c r="I10" s="2">
        <f ca="1">SUM(三公经费表!K9-三公经费表!E9)</f>
        <v>0</v>
      </c>
      <c r="J10" s="2">
        <f ca="1">SUM(三公经费表!L9-三公经费表!F9)</f>
        <v>0</v>
      </c>
    </row>
    <row r="11" spans="1:10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 t="s">
        <v>18</v>
      </c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13">
    <mergeCell ref="J5:J6"/>
    <mergeCell ref="A4:E4"/>
    <mergeCell ref="F4:J4"/>
    <mergeCell ref="C5:D5"/>
    <mergeCell ref="H5:I5"/>
    <mergeCell ref="A11:J11"/>
    <mergeCell ref="A1:J2"/>
    <mergeCell ref="A12:J12"/>
    <mergeCell ref="A5:A6"/>
    <mergeCell ref="B5:B6"/>
    <mergeCell ref="E5:E6"/>
    <mergeCell ref="F5:F6"/>
    <mergeCell ref="G5:G6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2016-09-02T09:20:47Z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